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Mantenimiento agua potable\03. Pliego\PRESUPUESTOS\Escuela 81 Rocha\"/>
    </mc:Choice>
  </mc:AlternateContent>
  <xr:revisionPtr revIDLastSave="0" documentId="13_ncr:1_{3898D310-0D24-4BED-8559-7EEC26AF1E7B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Table 1" sheetId="1" r:id="rId1"/>
  </sheets>
  <definedNames>
    <definedName name="_xlnm.Print_Area" localSheetId="0">'Table 1'!$A$1:$G$28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6" i="1" l="1"/>
  <c r="F25" i="1"/>
  <c r="G23" i="1" s="1"/>
  <c r="F24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s="1"/>
  <c r="G27" i="1" l="1"/>
</calcChain>
</file>

<file path=xl/sharedStrings.xml><?xml version="1.0" encoding="utf-8"?>
<sst xmlns="http://schemas.openxmlformats.org/spreadsheetml/2006/main" count="56" uniqueCount="38">
  <si>
    <r>
      <rPr>
        <b/>
        <sz val="14"/>
        <color rgb="FFFFFFFF"/>
        <rFont val="Calibri"/>
        <family val="1"/>
        <charset val="1"/>
      </rPr>
      <t xml:space="preserve">TIPO DE INTERVENCION:  </t>
    </r>
    <r>
      <rPr>
        <b/>
        <sz val="14"/>
        <color rgb="FFFFFFFF"/>
        <rFont val="Calibri"/>
        <family val="2"/>
        <charset val="1"/>
      </rPr>
      <t>MANTENIMIENTO</t>
    </r>
  </si>
  <si>
    <t>Area construida</t>
  </si>
  <si>
    <t>xx%</t>
  </si>
  <si>
    <t>OBJETO: POTABILIZACION DE AGUA Y OBRAS ASOCIADAS</t>
  </si>
  <si>
    <t>Area de intervención</t>
  </si>
  <si>
    <t>RUBRO</t>
  </si>
  <si>
    <t>DESCRIPCION</t>
  </si>
  <si>
    <t>UNIDAD</t>
  </si>
  <si>
    <t>CANTIDAD</t>
  </si>
  <si>
    <t>PRECIO UNITARIO
($)</t>
  </si>
  <si>
    <t>PRECIO TOTAL SUBRUBRO
($)</t>
  </si>
  <si>
    <t>PRECIO TOTAL RUBRO ($)</t>
  </si>
  <si>
    <t xml:space="preserve"> IMPLANTACIÓN EN OBRA</t>
  </si>
  <si>
    <t>Construcciones provisorias</t>
  </si>
  <si>
    <t>global</t>
  </si>
  <si>
    <t>1,00</t>
  </si>
  <si>
    <t>Barreras y vallados provisorios</t>
  </si>
  <si>
    <t>mts</t>
  </si>
  <si>
    <t>ANÁLISIS DE AGUA</t>
  </si>
  <si>
    <t>Solicitud de análisis</t>
  </si>
  <si>
    <t>SOLUCIÓN PARA POTABILIZACION</t>
  </si>
  <si>
    <t xml:space="preserve">Especificar la propuesta técnica </t>
  </si>
  <si>
    <t>CASETA PARA BOMBA</t>
  </si>
  <si>
    <t>Caseta para bomba según detalle</t>
  </si>
  <si>
    <t>LIMPIEZA DE TANQUE DE AGUA</t>
  </si>
  <si>
    <t>Limpieza de tanque de agua</t>
  </si>
  <si>
    <t>PURGA Y AFORO DE POZO o POZO NUEVO</t>
  </si>
  <si>
    <t>Purga de pozo existente o pozo nuevo</t>
  </si>
  <si>
    <t>PURGA DE TODAS LAS INSTALACIONES</t>
  </si>
  <si>
    <t>Purga de todas las instalaciones</t>
  </si>
  <si>
    <t>CONEXIÓN DE EQUIPOS</t>
  </si>
  <si>
    <t>Instalación eléctrica de equipos de bombeo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</si>
  <si>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</si>
  <si>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abastecimiento</t>
  </si>
  <si>
    <t>Fletes</t>
  </si>
  <si>
    <t>Limpieza diaria, general y final de obra</t>
  </si>
  <si>
    <t>TOTAL</t>
  </si>
  <si>
    <r>
      <t xml:space="preserve">ESCUELA Nº 81 - DEPARTAMENTO: ROCHA
</t>
    </r>
    <r>
      <rPr>
        <b/>
        <sz val="14"/>
        <color rgb="FFFFFFFF"/>
        <rFont val="Arial"/>
        <family val="2"/>
        <charset val="1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</si>
</sst>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color rgb="FF000000"/>
      <name val="Times New Roman"/>
      <charset val="204"/>
    </font>
    <font>
      <sz val="10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color rgb="FFFFFFFF"/>
      <name val="Calibri"/>
      <family val="1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1"/>
      <charset val="1"/>
    </font>
    <font>
      <b/>
      <sz val="12"/>
      <name val="Arial"/>
      <charset val="1"/>
    </font>
    <font>
      <b/>
      <sz val="12"/>
      <name val="Arial"/>
      <family val="2"/>
      <charset val="1"/>
    </font>
    <font>
      <b/>
      <sz val="14"/>
      <name val="Calibri"/>
      <family val="2"/>
      <charset val="1"/>
    </font>
    <font>
      <sz val="12"/>
      <color rgb="FF000000"/>
      <name val="Arial MT"/>
      <family val="2"/>
      <charset val="1"/>
    </font>
    <font>
      <sz val="12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12"/>
      <name val="Arial MT"/>
      <charset val="1"/>
    </font>
    <font>
      <sz val="16"/>
      <color rgb="FFFF0000"/>
      <name val="Arial"/>
      <family val="2"/>
      <charset val="1"/>
    </font>
    <font>
      <sz val="14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215967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D9D9D9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0" fillId="3" borderId="5" xfId="0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vertical="center" wrapText="1"/>
    </xf>
    <xf numFmtId="2" fontId="9" fillId="4" borderId="10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4" fontId="9" fillId="4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164" fontId="10" fillId="0" borderId="11" xfId="0" applyNumberFormat="1" applyFont="1" applyBorder="1" applyAlignment="1">
      <alignment horizontal="center" vertical="center" shrinkToFit="1"/>
    </xf>
    <xf numFmtId="2" fontId="7" fillId="4" borderId="7" xfId="0" applyNumberFormat="1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0" fontId="8" fillId="4" borderId="7" xfId="0" applyFont="1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4" fontId="0" fillId="4" borderId="12" xfId="0" applyNumberFormat="1" applyFill="1" applyBorder="1" applyAlignment="1">
      <alignment horizontal="right" vertical="center" wrapText="1"/>
    </xf>
    <xf numFmtId="4" fontId="0" fillId="0" borderId="0" xfId="0" applyNumberFormat="1" applyAlignment="1">
      <alignment horizontal="right"/>
    </xf>
    <xf numFmtId="4" fontId="15" fillId="4" borderId="13" xfId="2" applyNumberFormat="1" applyFont="1" applyFill="1" applyBorder="1" applyAlignment="1">
      <alignment horizontal="right" vertical="center"/>
    </xf>
    <xf numFmtId="4" fontId="9" fillId="4" borderId="13" xfId="2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6000000}"/>
    <cellStyle name="Normal 130" xfId="2" xr:uid="{00000000-0005-0000-0000-000007000000}"/>
    <cellStyle name="Normal 131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1596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="71" zoomScaleNormal="71" workbookViewId="0">
      <selection activeCell="M5" sqref="M5"/>
    </sheetView>
  </sheetViews>
  <sheetFormatPr baseColWidth="10" defaultColWidth="9.33203125" defaultRowHeight="12.75"/>
  <cols>
    <col min="1" max="1" width="15" customWidth="1"/>
    <col min="2" max="2" width="58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29"/>
      <c r="B1" s="29"/>
      <c r="C1" s="29"/>
      <c r="D1" s="29"/>
      <c r="E1" s="29"/>
      <c r="F1" s="29"/>
      <c r="G1" s="29"/>
    </row>
    <row r="2" spans="1:11" ht="60.75" customHeight="1">
      <c r="A2" s="30" t="s">
        <v>37</v>
      </c>
      <c r="B2" s="30"/>
      <c r="C2" s="30"/>
      <c r="D2" s="30"/>
      <c r="E2" s="30"/>
      <c r="F2" s="30"/>
      <c r="G2" s="30"/>
    </row>
    <row r="3" spans="1:11" ht="30" customHeight="1">
      <c r="A3" s="31" t="s">
        <v>0</v>
      </c>
      <c r="B3" s="31"/>
      <c r="C3" s="32" t="s">
        <v>1</v>
      </c>
      <c r="D3" s="32"/>
      <c r="E3" s="1"/>
      <c r="F3" s="1"/>
      <c r="G3" s="2" t="s">
        <v>2</v>
      </c>
    </row>
    <row r="4" spans="1:11" ht="49.5" customHeight="1">
      <c r="A4" s="31" t="s">
        <v>3</v>
      </c>
      <c r="B4" s="31"/>
      <c r="C4" s="32" t="s">
        <v>4</v>
      </c>
      <c r="D4" s="32"/>
      <c r="E4" s="1"/>
      <c r="F4" s="1"/>
      <c r="G4" s="2" t="s">
        <v>2</v>
      </c>
    </row>
    <row r="5" spans="1:11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</row>
    <row r="6" spans="1:11" ht="24.75" customHeight="1">
      <c r="A6" s="4">
        <v>1</v>
      </c>
      <c r="B6" s="5" t="s">
        <v>12</v>
      </c>
      <c r="C6" s="6"/>
      <c r="D6" s="6"/>
      <c r="E6" s="6"/>
      <c r="F6" s="6"/>
      <c r="G6" s="7">
        <f>+F7+F8</f>
        <v>0</v>
      </c>
    </row>
    <row r="7" spans="1:11" ht="24.75" customHeight="1">
      <c r="A7" s="8">
        <v>1.1000000000000001</v>
      </c>
      <c r="B7" s="9" t="s">
        <v>13</v>
      </c>
      <c r="C7" s="10" t="s">
        <v>14</v>
      </c>
      <c r="D7" s="11" t="s">
        <v>15</v>
      </c>
      <c r="E7" s="12">
        <v>0</v>
      </c>
      <c r="F7" s="12">
        <f>D7*E7</f>
        <v>0</v>
      </c>
      <c r="G7" s="13"/>
    </row>
    <row r="8" spans="1:11" ht="24.75" customHeight="1">
      <c r="A8" s="8">
        <v>1.2</v>
      </c>
      <c r="B8" s="9" t="s">
        <v>16</v>
      </c>
      <c r="C8" s="14" t="s">
        <v>17</v>
      </c>
      <c r="D8" s="11">
        <v>10</v>
      </c>
      <c r="E8" s="12">
        <v>0</v>
      </c>
      <c r="F8" s="12">
        <f>D8*E8</f>
        <v>0</v>
      </c>
      <c r="G8" s="13"/>
    </row>
    <row r="9" spans="1:11" ht="24.75" customHeight="1">
      <c r="A9" s="4">
        <v>2</v>
      </c>
      <c r="B9" s="5" t="s">
        <v>18</v>
      </c>
      <c r="C9" s="6"/>
      <c r="D9" s="15"/>
      <c r="E9" s="15"/>
      <c r="F9" s="15"/>
      <c r="G9" s="16">
        <f>F10</f>
        <v>0</v>
      </c>
    </row>
    <row r="10" spans="1:11" ht="24.75" customHeight="1">
      <c r="A10" s="8">
        <v>2.1</v>
      </c>
      <c r="B10" s="9" t="s">
        <v>19</v>
      </c>
      <c r="C10" s="10" t="s">
        <v>14</v>
      </c>
      <c r="D10" s="11" t="s">
        <v>15</v>
      </c>
      <c r="E10" s="12">
        <v>0</v>
      </c>
      <c r="F10" s="12">
        <f>D10*E10</f>
        <v>0</v>
      </c>
      <c r="G10" s="13"/>
    </row>
    <row r="11" spans="1:11" ht="24.75" customHeight="1">
      <c r="A11" s="4">
        <v>3</v>
      </c>
      <c r="B11" s="5" t="s">
        <v>20</v>
      </c>
      <c r="C11" s="6"/>
      <c r="D11" s="15"/>
      <c r="E11" s="15"/>
      <c r="F11" s="15"/>
      <c r="G11" s="16">
        <f>F12</f>
        <v>0</v>
      </c>
    </row>
    <row r="12" spans="1:11" ht="24.75" customHeight="1">
      <c r="A12" s="8">
        <v>3.1</v>
      </c>
      <c r="B12" s="9" t="s">
        <v>21</v>
      </c>
      <c r="C12" s="10" t="s">
        <v>14</v>
      </c>
      <c r="D12" s="11" t="s">
        <v>15</v>
      </c>
      <c r="E12" s="12">
        <v>0</v>
      </c>
      <c r="F12" s="12">
        <f>D12*E12</f>
        <v>0</v>
      </c>
      <c r="G12" s="13"/>
    </row>
    <row r="13" spans="1:11" ht="24.75" customHeight="1">
      <c r="A13" s="4">
        <v>4</v>
      </c>
      <c r="B13" s="5" t="s">
        <v>22</v>
      </c>
      <c r="C13" s="6"/>
      <c r="D13" s="15"/>
      <c r="E13" s="15"/>
      <c r="F13" s="15"/>
      <c r="G13" s="16">
        <f>+F14</f>
        <v>0</v>
      </c>
    </row>
    <row r="14" spans="1:11" ht="24.75" customHeight="1">
      <c r="A14" s="8">
        <v>4.0999999999999996</v>
      </c>
      <c r="B14" s="17" t="s">
        <v>23</v>
      </c>
      <c r="C14" s="10" t="s">
        <v>14</v>
      </c>
      <c r="D14" s="11" t="s">
        <v>15</v>
      </c>
      <c r="E14" s="12">
        <v>0</v>
      </c>
      <c r="F14" s="12">
        <f>D14*E14</f>
        <v>0</v>
      </c>
      <c r="G14" s="13"/>
    </row>
    <row r="15" spans="1:11" ht="24.75" customHeight="1">
      <c r="A15" s="4">
        <v>5</v>
      </c>
      <c r="B15" s="5" t="s">
        <v>24</v>
      </c>
      <c r="C15" s="6"/>
      <c r="D15" s="15"/>
      <c r="E15" s="15"/>
      <c r="F15" s="15"/>
      <c r="G15" s="16">
        <f>F16</f>
        <v>0</v>
      </c>
      <c r="K15" s="18"/>
    </row>
    <row r="16" spans="1:11" ht="24.75" customHeight="1">
      <c r="A16" s="8">
        <v>5.0999999999999996</v>
      </c>
      <c r="B16" s="9" t="s">
        <v>25</v>
      </c>
      <c r="C16" s="10" t="s">
        <v>14</v>
      </c>
      <c r="D16" s="11" t="s">
        <v>15</v>
      </c>
      <c r="E16" s="12">
        <v>0</v>
      </c>
      <c r="F16" s="12">
        <f>D16*E16</f>
        <v>0</v>
      </c>
      <c r="G16" s="13"/>
    </row>
    <row r="17" spans="1:7" ht="24.75" customHeight="1">
      <c r="A17" s="4">
        <v>6</v>
      </c>
      <c r="B17" s="5" t="s">
        <v>26</v>
      </c>
      <c r="C17" s="6"/>
      <c r="D17" s="15"/>
      <c r="E17" s="15"/>
      <c r="F17" s="15"/>
      <c r="G17" s="16">
        <f>F18</f>
        <v>0</v>
      </c>
    </row>
    <row r="18" spans="1:7" ht="24.75" customHeight="1">
      <c r="A18" s="19">
        <v>6.1</v>
      </c>
      <c r="B18" s="9" t="s">
        <v>27</v>
      </c>
      <c r="C18" s="10" t="s">
        <v>14</v>
      </c>
      <c r="D18" s="11" t="s">
        <v>15</v>
      </c>
      <c r="E18" s="12">
        <v>0</v>
      </c>
      <c r="F18" s="12">
        <f>D18*E18</f>
        <v>0</v>
      </c>
      <c r="G18" s="13"/>
    </row>
    <row r="19" spans="1:7" ht="24.75" customHeight="1">
      <c r="A19" s="20">
        <v>7</v>
      </c>
      <c r="B19" s="5" t="s">
        <v>28</v>
      </c>
      <c r="C19" s="6"/>
      <c r="D19" s="15"/>
      <c r="E19" s="21"/>
      <c r="F19" s="15"/>
      <c r="G19" s="16">
        <f>F20</f>
        <v>0</v>
      </c>
    </row>
    <row r="20" spans="1:7" ht="24.75" customHeight="1">
      <c r="A20" s="8">
        <v>7.1</v>
      </c>
      <c r="B20" s="9" t="s">
        <v>29</v>
      </c>
      <c r="C20" s="10" t="s">
        <v>14</v>
      </c>
      <c r="D20" s="11" t="s">
        <v>15</v>
      </c>
      <c r="E20" s="22">
        <v>0</v>
      </c>
      <c r="F20" s="12">
        <f>D20*E20</f>
        <v>0</v>
      </c>
      <c r="G20" s="13"/>
    </row>
    <row r="21" spans="1:7" ht="24.75" customHeight="1">
      <c r="A21" s="20">
        <v>8</v>
      </c>
      <c r="B21" s="23" t="s">
        <v>30</v>
      </c>
      <c r="C21" s="24"/>
      <c r="D21" s="25"/>
      <c r="E21" s="25"/>
      <c r="F21" s="25"/>
      <c r="G21" s="16">
        <f>F22</f>
        <v>0</v>
      </c>
    </row>
    <row r="22" spans="1:7" ht="24.75" customHeight="1">
      <c r="A22" s="8">
        <v>8.1</v>
      </c>
      <c r="B22" s="9" t="s">
        <v>31</v>
      </c>
      <c r="C22" s="10" t="s">
        <v>14</v>
      </c>
      <c r="D22" s="11" t="s">
        <v>15</v>
      </c>
      <c r="E22" s="12">
        <v>0</v>
      </c>
      <c r="F22" s="12">
        <f>D22*E22</f>
        <v>0</v>
      </c>
      <c r="G22" s="13"/>
    </row>
    <row r="23" spans="1:7" ht="24.75" customHeight="1">
      <c r="A23" s="20">
        <v>9</v>
      </c>
      <c r="B23" s="23" t="s">
        <v>32</v>
      </c>
      <c r="C23" s="24"/>
      <c r="D23" s="25"/>
      <c r="E23" s="25"/>
      <c r="F23" s="25"/>
      <c r="G23" s="16">
        <f>F25+F26+F24</f>
        <v>0</v>
      </c>
    </row>
    <row r="24" spans="1:7" ht="32.1" customHeight="1">
      <c r="A24" s="8">
        <v>9.1</v>
      </c>
      <c r="B24" s="9" t="s">
        <v>33</v>
      </c>
      <c r="C24" s="10" t="s">
        <v>14</v>
      </c>
      <c r="D24" s="11">
        <v>1</v>
      </c>
      <c r="E24" s="12">
        <v>0</v>
      </c>
      <c r="F24" s="12">
        <f>D24*E24</f>
        <v>0</v>
      </c>
      <c r="G24" s="12"/>
    </row>
    <row r="25" spans="1:7" ht="24.75" customHeight="1">
      <c r="A25" s="8">
        <v>9.1999999999999993</v>
      </c>
      <c r="B25" s="9" t="s">
        <v>34</v>
      </c>
      <c r="C25" s="10" t="s">
        <v>14</v>
      </c>
      <c r="D25" s="11">
        <v>1</v>
      </c>
      <c r="E25" s="12">
        <v>0</v>
      </c>
      <c r="F25" s="12">
        <f>D25*E25</f>
        <v>0</v>
      </c>
      <c r="G25" s="12"/>
    </row>
    <row r="26" spans="1:7" ht="24.75" customHeight="1">
      <c r="A26" s="8">
        <v>9.3000000000000007</v>
      </c>
      <c r="B26" s="9" t="s">
        <v>35</v>
      </c>
      <c r="C26" s="10" t="s">
        <v>14</v>
      </c>
      <c r="D26" s="11">
        <v>1</v>
      </c>
      <c r="E26" s="12">
        <v>0</v>
      </c>
      <c r="F26" s="12">
        <f>D26*E26</f>
        <v>0</v>
      </c>
      <c r="G26" s="12"/>
    </row>
    <row r="27" spans="1:7" ht="24.75" customHeight="1">
      <c r="D27" s="26"/>
      <c r="E27" s="26"/>
      <c r="F27" s="27" t="s">
        <v>36</v>
      </c>
      <c r="G27" s="28">
        <f>SUM(G6:G23)</f>
        <v>0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0555555555596" right="0.31527777777777799" top="0.15763888888888899" bottom="0.15763888888888899" header="0.511811023622047" footer="0.511811023622047"/>
  <pageSetup paperSize="9" scale="65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subject/>
  <dc:creator>Pablo Melo</dc:creator>
  <dc:description/>
  <cp:lastModifiedBy>Renzo Aliandre</cp:lastModifiedBy>
  <cp:revision>14</cp:revision>
  <cp:lastPrinted>2026-02-02T00:19:32Z</cp:lastPrinted>
  <dcterms:created xsi:type="dcterms:W3CDTF">2021-11-04T19:43:36Z</dcterms:created>
  <dcterms:modified xsi:type="dcterms:W3CDTF">2026-04-09T20:03:12Z</dcterms:modified>
  <dc:language>es-ES</dc:language>
</cp:coreProperties>
</file>